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publiczny\DZP - PRZETARGI\2024  PRZETARGI\108TP2024 KOSZE i WKŁADY DO KOSZY\Załączniki do SWZ\"/>
    </mc:Choice>
  </mc:AlternateContent>
  <xr:revisionPtr revIDLastSave="0" documentId="13_ncr:1_{A9916012-258B-4402-A889-F790F52A22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IV Wkłady" sheetId="6" r:id="rId1"/>
  </sheets>
  <definedNames>
    <definedName name="_xlnm.Print_Area" localSheetId="0">'CZ.IV Wkłady'!$A$1:$I$21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6" l="1"/>
  <c r="H7" i="6"/>
  <c r="I7" i="6" s="1"/>
  <c r="H8" i="6"/>
  <c r="H9" i="6"/>
  <c r="I9" i="6" s="1"/>
  <c r="H10" i="6"/>
  <c r="H11" i="6"/>
  <c r="H12" i="6"/>
  <c r="I12" i="6" s="1"/>
  <c r="H13" i="6"/>
  <c r="I13" i="6" s="1"/>
  <c r="H14" i="6"/>
  <c r="I14" i="6" s="1"/>
  <c r="H15" i="6"/>
  <c r="I15" i="6" s="1"/>
  <c r="I8" i="6"/>
  <c r="I10" i="6"/>
  <c r="I11" i="6"/>
  <c r="H16" i="6"/>
  <c r="I16" i="6" s="1"/>
  <c r="H17" i="6"/>
  <c r="I17" i="6" s="1"/>
  <c r="H18" i="6"/>
  <c r="I18" i="6" s="1"/>
  <c r="H6" i="6"/>
  <c r="H19" i="6" l="1"/>
  <c r="I6" i="6" l="1"/>
  <c r="I19" i="6" s="1"/>
</calcChain>
</file>

<file path=xl/sharedStrings.xml><?xml version="1.0" encoding="utf-8"?>
<sst xmlns="http://schemas.openxmlformats.org/spreadsheetml/2006/main" count="68" uniqueCount="42">
  <si>
    <t>VAT %</t>
  </si>
  <si>
    <t>1.</t>
  </si>
  <si>
    <t>2.</t>
  </si>
  <si>
    <t>3.</t>
  </si>
  <si>
    <t>LP</t>
  </si>
  <si>
    <t>RO</t>
  </si>
  <si>
    <t>4.</t>
  </si>
  <si>
    <t>5.</t>
  </si>
  <si>
    <t>6.</t>
  </si>
  <si>
    <t>7.</t>
  </si>
  <si>
    <t>8.</t>
  </si>
  <si>
    <t>9.</t>
  </si>
  <si>
    <t>wzór 1</t>
  </si>
  <si>
    <t>wzór 2</t>
  </si>
  <si>
    <t>wzór 3</t>
  </si>
  <si>
    <t>Wzór wkładu</t>
  </si>
  <si>
    <t>Pojemność wkładu  kosza</t>
  </si>
  <si>
    <t>wzór 4</t>
  </si>
  <si>
    <t>wzór 5</t>
  </si>
  <si>
    <t>wzór 6</t>
  </si>
  <si>
    <t>RO1</t>
  </si>
  <si>
    <t>30L</t>
  </si>
  <si>
    <t>72L</t>
  </si>
  <si>
    <t>35l</t>
  </si>
  <si>
    <t>35L</t>
  </si>
  <si>
    <t>10.</t>
  </si>
  <si>
    <t>11.</t>
  </si>
  <si>
    <t>12.</t>
  </si>
  <si>
    <t>13.</t>
  </si>
  <si>
    <t>RO2</t>
  </si>
  <si>
    <t>40l</t>
  </si>
  <si>
    <t xml:space="preserve">* cena wkładu do kosza obejmuje wkład do kosza, transport, załadunek i rozładunek, wszystkie niezbędne materiały, robociznę, transport, niezbędny sprzęt. </t>
  </si>
  <si>
    <t xml:space="preserve">WKŁADY DO KOSZY - WZÓR ZGODNY ZE SPECYFIKACJĄ W ZAŁ. NR 2 </t>
  </si>
  <si>
    <t xml:space="preserve"> KOSZTORYS  cz. IV</t>
  </si>
  <si>
    <t xml:space="preserve">Ilość nowych wkładów do koszy </t>
  </si>
  <si>
    <t>Wartość Brutto</t>
  </si>
  <si>
    <t>Wartość Netto</t>
  </si>
  <si>
    <t>RAZEM:</t>
  </si>
  <si>
    <t>Cena jednostkowa Netto *</t>
  </si>
  <si>
    <t>WARTOŚĆ VAT:</t>
  </si>
  <si>
    <t>Załącznik nr 4D do SWZ 
Nr sprawy 108/TP/2024</t>
  </si>
  <si>
    <t>ZAKUP I DOSTAWA WKŁADÓW DO KOSZY NA ŚMIECI cz.IV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</si>
</sst>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4B4B4B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0" fillId="0" borderId="0" xfId="0" applyAlignment="1">
      <alignment horizontal="left" vertical="center" wrapText="1"/>
    </xf>
    <xf numFmtId="0" fontId="5" fillId="0" borderId="9" xfId="0" applyFont="1" applyBorder="1"/>
    <xf numFmtId="0" fontId="5" fillId="0" borderId="11" xfId="0" applyFont="1" applyBorder="1"/>
    <xf numFmtId="0" fontId="5" fillId="0" borderId="7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44" fontId="0" fillId="0" borderId="0" xfId="1" applyFont="1"/>
    <xf numFmtId="44" fontId="8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0" fillId="0" borderId="1" xfId="1" applyFont="1" applyBorder="1" applyAlignment="1">
      <alignment horizontal="center"/>
    </xf>
    <xf numFmtId="44" fontId="0" fillId="0" borderId="0" xfId="1" applyFont="1" applyAlignment="1">
      <alignment wrapText="1"/>
    </xf>
    <xf numFmtId="44" fontId="0" fillId="0" borderId="6" xfId="1" applyFont="1" applyBorder="1" applyAlignment="1">
      <alignment horizontal="center"/>
    </xf>
    <xf numFmtId="44" fontId="10" fillId="0" borderId="0" xfId="1" applyFont="1"/>
    <xf numFmtId="44" fontId="10" fillId="0" borderId="0" xfId="1" applyFont="1" applyAlignment="1">
      <alignment vertical="center" wrapText="1"/>
    </xf>
    <xf numFmtId="44" fontId="11" fillId="0" borderId="0" xfId="1" applyFont="1" applyAlignment="1">
      <alignment vertical="center" wrapText="1"/>
    </xf>
    <xf numFmtId="44" fontId="12" fillId="0" borderId="0" xfId="1" applyFont="1" applyAlignment="1">
      <alignment vertical="center" wrapText="1"/>
    </xf>
    <xf numFmtId="44" fontId="10" fillId="2" borderId="4" xfId="1" applyFont="1" applyFill="1" applyBorder="1" applyAlignment="1">
      <alignment horizontal="center" vertical="center" wrapText="1"/>
    </xf>
    <xf numFmtId="44" fontId="10" fillId="0" borderId="1" xfId="1" applyFont="1" applyBorder="1" applyAlignment="1">
      <alignment horizontal="center"/>
    </xf>
    <xf numFmtId="44" fontId="10" fillId="0" borderId="6" xfId="1" applyFont="1" applyBorder="1" applyAlignment="1">
      <alignment horizontal="center"/>
    </xf>
    <xf numFmtId="44" fontId="10" fillId="0" borderId="0" xfId="1" applyFont="1" applyFill="1" applyBorder="1" applyAlignment="1">
      <alignment horizontal="center" vertical="center"/>
    </xf>
    <xf numFmtId="44" fontId="12" fillId="0" borderId="0" xfId="1" applyFont="1" applyAlignment="1">
      <alignment wrapText="1"/>
    </xf>
    <xf numFmtId="44" fontId="12" fillId="0" borderId="0" xfId="1" applyFont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44" fontId="10" fillId="0" borderId="2" xfId="1" applyFont="1" applyBorder="1" applyAlignment="1">
      <alignment horizontal="center"/>
    </xf>
    <xf numFmtId="44" fontId="0" fillId="0" borderId="2" xfId="1" applyFont="1" applyBorder="1" applyAlignment="1">
      <alignment horizontal="center"/>
    </xf>
    <xf numFmtId="0" fontId="5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44" fontId="0" fillId="0" borderId="8" xfId="1" applyFont="1" applyBorder="1" applyAlignment="1">
      <alignment horizontal="center" wrapText="1"/>
    </xf>
    <xf numFmtId="44" fontId="0" fillId="0" borderId="10" xfId="1" applyFont="1" applyBorder="1" applyAlignment="1">
      <alignment horizontal="center" wrapText="1"/>
    </xf>
    <xf numFmtId="44" fontId="0" fillId="0" borderId="12" xfId="1" applyFont="1" applyBorder="1" applyAlignment="1">
      <alignment horizontal="center" wrapText="1"/>
    </xf>
    <xf numFmtId="44" fontId="0" fillId="0" borderId="15" xfId="1" applyFont="1" applyBorder="1" applyAlignment="1">
      <alignment horizontal="center" wrapText="1"/>
    </xf>
    <xf numFmtId="44" fontId="1" fillId="0" borderId="14" xfId="1" applyFont="1" applyFill="1" applyBorder="1" applyAlignment="1">
      <alignment horizontal="center"/>
    </xf>
    <xf numFmtId="44" fontId="0" fillId="0" borderId="0" xfId="1" applyFont="1" applyBorder="1" applyAlignment="1">
      <alignment horizontal="center" wrapText="1"/>
    </xf>
    <xf numFmtId="0" fontId="14" fillId="0" borderId="0" xfId="0" applyFont="1" applyAlignment="1">
      <alignment horizontal="right" vertical="center"/>
    </xf>
    <xf numFmtId="44" fontId="14" fillId="0" borderId="0" xfId="1" applyFont="1" applyFill="1" applyBorder="1" applyAlignment="1">
      <alignment horizontal="center"/>
    </xf>
    <xf numFmtId="0" fontId="13" fillId="0" borderId="0" xfId="0" applyFont="1" applyAlignment="1">
      <alignment horizontal="left" wrapText="1"/>
    </xf>
    <xf numFmtId="44" fontId="5" fillId="0" borderId="0" xfId="1" applyFont="1" applyAlignment="1">
      <alignment horizontal="center" wrapText="1"/>
    </xf>
    <xf numFmtId="44" fontId="5" fillId="0" borderId="0" xfId="1" applyFont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93D43-814B-436F-8CA3-6DED547FF15A}">
  <sheetPr>
    <pageSetUpPr fitToPage="1"/>
  </sheetPr>
  <dimension ref="A1:L22"/>
  <sheetViews>
    <sheetView tabSelected="1" zoomScaleNormal="100" workbookViewId="0">
      <selection activeCell="T6" sqref="T6"/>
    </sheetView>
  </sheetViews>
  <sheetFormatPr defaultRowHeight="15" x14ac:dyDescent="0.25"/>
  <cols>
    <col min="1" max="1" width="3.5703125" style="2" customWidth="1"/>
    <col min="2" max="2" width="7.5703125" customWidth="1"/>
    <col min="3" max="3" width="8.42578125" style="3" customWidth="1"/>
    <col min="4" max="4" width="10.28515625" style="9" customWidth="1"/>
    <col min="5" max="5" width="9.85546875" customWidth="1"/>
    <col min="6" max="6" width="14.85546875" style="51" customWidth="1"/>
    <col min="7" max="7" width="8" customWidth="1"/>
    <col min="8" max="8" width="16.7109375" style="36" customWidth="1"/>
    <col min="9" max="9" width="18.42578125" style="36" customWidth="1"/>
    <col min="10" max="10" width="5" customWidth="1"/>
  </cols>
  <sheetData>
    <row r="1" spans="1:12" ht="24" customHeight="1" x14ac:dyDescent="0.25">
      <c r="B1" s="2"/>
      <c r="C1" s="2"/>
      <c r="D1" s="2"/>
      <c r="E1" s="2"/>
      <c r="F1" s="42"/>
      <c r="G1" s="2"/>
      <c r="H1" s="69" t="s">
        <v>40</v>
      </c>
      <c r="I1" s="70"/>
    </row>
    <row r="2" spans="1:12" ht="19.899999999999999" customHeight="1" x14ac:dyDescent="0.25">
      <c r="A2" s="32" t="s">
        <v>33</v>
      </c>
      <c r="C2" s="31"/>
      <c r="D2" s="31"/>
      <c r="E2" s="31"/>
      <c r="F2" s="43"/>
      <c r="G2" s="31"/>
      <c r="H2" s="70"/>
      <c r="I2" s="70"/>
      <c r="L2" s="11"/>
    </row>
    <row r="3" spans="1:12" ht="15.75" x14ac:dyDescent="0.25">
      <c r="A3" s="33" t="s">
        <v>41</v>
      </c>
      <c r="C3" s="29"/>
      <c r="D3" s="29"/>
      <c r="E3" s="29"/>
      <c r="F3" s="44"/>
      <c r="G3" s="29"/>
      <c r="H3" s="37"/>
      <c r="I3" s="37"/>
      <c r="J3" s="29"/>
      <c r="K3" s="29"/>
      <c r="L3" s="11"/>
    </row>
    <row r="4" spans="1:12" ht="15.75" customHeight="1" thickBot="1" x14ac:dyDescent="0.3">
      <c r="A4" s="34" t="s">
        <v>32</v>
      </c>
      <c r="C4" s="30"/>
      <c r="D4" s="30"/>
      <c r="E4" s="30"/>
      <c r="F4" s="45"/>
      <c r="G4" s="30"/>
      <c r="H4" s="38"/>
      <c r="I4" s="38"/>
      <c r="L4" s="11"/>
    </row>
    <row r="5" spans="1:12" ht="60.75" thickBot="1" x14ac:dyDescent="0.3">
      <c r="A5" s="26" t="s">
        <v>4</v>
      </c>
      <c r="B5" s="27" t="s">
        <v>5</v>
      </c>
      <c r="C5" s="28" t="s">
        <v>15</v>
      </c>
      <c r="D5" s="28" t="s">
        <v>16</v>
      </c>
      <c r="E5" s="28" t="s">
        <v>34</v>
      </c>
      <c r="F5" s="46" t="s">
        <v>38</v>
      </c>
      <c r="G5" s="27" t="s">
        <v>0</v>
      </c>
      <c r="H5" s="58" t="s">
        <v>36</v>
      </c>
      <c r="I5" s="59" t="s">
        <v>35</v>
      </c>
      <c r="J5" s="25"/>
      <c r="L5" s="12"/>
    </row>
    <row r="6" spans="1:12" x14ac:dyDescent="0.25">
      <c r="A6" s="6" t="s">
        <v>1</v>
      </c>
      <c r="B6" s="52" t="s">
        <v>20</v>
      </c>
      <c r="C6" s="53" t="s">
        <v>12</v>
      </c>
      <c r="D6" s="54" t="s">
        <v>21</v>
      </c>
      <c r="E6" s="55">
        <v>50</v>
      </c>
      <c r="F6" s="56">
        <v>0</v>
      </c>
      <c r="G6" s="55">
        <v>23</v>
      </c>
      <c r="H6" s="57">
        <f>ROUND(E6*F6,2)</f>
        <v>0</v>
      </c>
      <c r="I6" s="60">
        <f>ROUND(H6+H6*G6/100,2)</f>
        <v>0</v>
      </c>
      <c r="J6" s="13"/>
    </row>
    <row r="7" spans="1:12" x14ac:dyDescent="0.25">
      <c r="A7" s="4" t="s">
        <v>2</v>
      </c>
      <c r="B7" s="23" t="s">
        <v>20</v>
      </c>
      <c r="C7" s="20" t="s">
        <v>12</v>
      </c>
      <c r="D7" s="21" t="s">
        <v>21</v>
      </c>
      <c r="E7" s="10">
        <v>50</v>
      </c>
      <c r="F7" s="47">
        <v>0</v>
      </c>
      <c r="G7" s="10">
        <v>23</v>
      </c>
      <c r="H7" s="57">
        <f t="shared" ref="H7:H15" si="0">ROUND(E7*F7,2)</f>
        <v>0</v>
      </c>
      <c r="I7" s="61">
        <f t="shared" ref="I7:I18" si="1">ROUND(H7+H7*G7/100,2)</f>
        <v>0</v>
      </c>
      <c r="J7" s="14"/>
    </row>
    <row r="8" spans="1:12" x14ac:dyDescent="0.25">
      <c r="A8" s="4" t="s">
        <v>11</v>
      </c>
      <c r="B8" s="23" t="s">
        <v>20</v>
      </c>
      <c r="C8" s="20" t="s">
        <v>13</v>
      </c>
      <c r="D8" s="20" t="s">
        <v>23</v>
      </c>
      <c r="E8" s="19">
        <v>44</v>
      </c>
      <c r="F8" s="47">
        <v>0</v>
      </c>
      <c r="G8" s="10">
        <v>23</v>
      </c>
      <c r="H8" s="57">
        <f t="shared" si="0"/>
        <v>0</v>
      </c>
      <c r="I8" s="61">
        <f t="shared" si="1"/>
        <v>0</v>
      </c>
      <c r="J8" s="15"/>
    </row>
    <row r="9" spans="1:12" x14ac:dyDescent="0.25">
      <c r="A9" s="4" t="s">
        <v>25</v>
      </c>
      <c r="B9" s="23" t="s">
        <v>20</v>
      </c>
      <c r="C9" s="20" t="s">
        <v>13</v>
      </c>
      <c r="D9" s="20" t="s">
        <v>24</v>
      </c>
      <c r="E9" s="19">
        <v>10</v>
      </c>
      <c r="F9" s="47">
        <v>0</v>
      </c>
      <c r="G9" s="10">
        <v>23</v>
      </c>
      <c r="H9" s="57">
        <f t="shared" si="0"/>
        <v>0</v>
      </c>
      <c r="I9" s="61">
        <f t="shared" si="1"/>
        <v>0</v>
      </c>
      <c r="J9" s="14"/>
    </row>
    <row r="10" spans="1:12" x14ac:dyDescent="0.25">
      <c r="A10" s="4" t="s">
        <v>26</v>
      </c>
      <c r="B10" s="23" t="s">
        <v>20</v>
      </c>
      <c r="C10" s="20" t="s">
        <v>13</v>
      </c>
      <c r="D10" s="20" t="s">
        <v>24</v>
      </c>
      <c r="E10" s="19">
        <v>5</v>
      </c>
      <c r="F10" s="47">
        <v>0</v>
      </c>
      <c r="G10" s="10">
        <v>23</v>
      </c>
      <c r="H10" s="57">
        <f t="shared" si="0"/>
        <v>0</v>
      </c>
      <c r="I10" s="61">
        <f t="shared" si="1"/>
        <v>0</v>
      </c>
      <c r="J10" s="14"/>
    </row>
    <row r="11" spans="1:12" x14ac:dyDescent="0.25">
      <c r="A11" s="4" t="s">
        <v>27</v>
      </c>
      <c r="B11" s="23" t="s">
        <v>20</v>
      </c>
      <c r="C11" s="20" t="s">
        <v>13</v>
      </c>
      <c r="D11" s="20" t="s">
        <v>24</v>
      </c>
      <c r="E11" s="19">
        <v>8</v>
      </c>
      <c r="F11" s="47">
        <v>0</v>
      </c>
      <c r="G11" s="10">
        <v>23</v>
      </c>
      <c r="H11" s="57">
        <f t="shared" si="0"/>
        <v>0</v>
      </c>
      <c r="I11" s="61">
        <f t="shared" si="1"/>
        <v>0</v>
      </c>
      <c r="J11" s="14"/>
    </row>
    <row r="12" spans="1:12" x14ac:dyDescent="0.25">
      <c r="A12" s="4" t="s">
        <v>28</v>
      </c>
      <c r="B12" s="23" t="s">
        <v>29</v>
      </c>
      <c r="C12" s="20" t="s">
        <v>14</v>
      </c>
      <c r="D12" s="20" t="s">
        <v>30</v>
      </c>
      <c r="E12" s="10">
        <v>10</v>
      </c>
      <c r="F12" s="47">
        <v>0</v>
      </c>
      <c r="G12" s="10">
        <v>23</v>
      </c>
      <c r="H12" s="57">
        <f t="shared" si="0"/>
        <v>0</v>
      </c>
      <c r="I12" s="61">
        <f t="shared" si="1"/>
        <v>0</v>
      </c>
      <c r="J12" s="16"/>
    </row>
    <row r="13" spans="1:12" x14ac:dyDescent="0.25">
      <c r="A13" s="4" t="s">
        <v>3</v>
      </c>
      <c r="B13" s="23" t="s">
        <v>20</v>
      </c>
      <c r="C13" s="20" t="s">
        <v>17</v>
      </c>
      <c r="D13" s="20" t="s">
        <v>21</v>
      </c>
      <c r="E13" s="10">
        <v>9</v>
      </c>
      <c r="F13" s="47">
        <v>0</v>
      </c>
      <c r="G13" s="10">
        <v>23</v>
      </c>
      <c r="H13" s="57">
        <f t="shared" si="0"/>
        <v>0</v>
      </c>
      <c r="I13" s="61">
        <f t="shared" si="1"/>
        <v>0</v>
      </c>
      <c r="J13" s="14"/>
    </row>
    <row r="14" spans="1:12" x14ac:dyDescent="0.25">
      <c r="A14" s="4" t="s">
        <v>6</v>
      </c>
      <c r="B14" s="23" t="s">
        <v>20</v>
      </c>
      <c r="C14" s="20" t="s">
        <v>18</v>
      </c>
      <c r="D14" s="20" t="s">
        <v>22</v>
      </c>
      <c r="E14" s="10">
        <v>7</v>
      </c>
      <c r="F14" s="47">
        <v>0</v>
      </c>
      <c r="G14" s="10">
        <v>23</v>
      </c>
      <c r="H14" s="57">
        <f t="shared" si="0"/>
        <v>0</v>
      </c>
      <c r="I14" s="61">
        <f t="shared" si="1"/>
        <v>0</v>
      </c>
      <c r="J14" s="17"/>
    </row>
    <row r="15" spans="1:12" x14ac:dyDescent="0.25">
      <c r="A15" s="4" t="s">
        <v>7</v>
      </c>
      <c r="B15" s="23" t="s">
        <v>20</v>
      </c>
      <c r="C15" s="20" t="s">
        <v>19</v>
      </c>
      <c r="D15" s="20" t="s">
        <v>23</v>
      </c>
      <c r="E15" s="10">
        <v>10</v>
      </c>
      <c r="F15" s="47">
        <v>0</v>
      </c>
      <c r="G15" s="10">
        <v>23</v>
      </c>
      <c r="H15" s="57">
        <f t="shared" si="0"/>
        <v>0</v>
      </c>
      <c r="I15" s="61">
        <f t="shared" si="1"/>
        <v>0</v>
      </c>
      <c r="J15" s="16"/>
    </row>
    <row r="16" spans="1:12" x14ac:dyDescent="0.25">
      <c r="A16" s="4" t="s">
        <v>8</v>
      </c>
      <c r="B16" s="23" t="s">
        <v>20</v>
      </c>
      <c r="C16" s="20" t="s">
        <v>19</v>
      </c>
      <c r="D16" s="20" t="s">
        <v>24</v>
      </c>
      <c r="E16" s="10">
        <v>2</v>
      </c>
      <c r="F16" s="47">
        <v>0</v>
      </c>
      <c r="G16" s="10">
        <v>23</v>
      </c>
      <c r="H16" s="39">
        <f t="shared" ref="H16:H18" si="2">ROUND(E16*F16,2)</f>
        <v>0</v>
      </c>
      <c r="I16" s="61">
        <f t="shared" si="1"/>
        <v>0</v>
      </c>
      <c r="J16" s="17"/>
    </row>
    <row r="17" spans="1:10" x14ac:dyDescent="0.25">
      <c r="A17" s="4" t="s">
        <v>9</v>
      </c>
      <c r="B17" s="23" t="s">
        <v>20</v>
      </c>
      <c r="C17" s="20" t="s">
        <v>19</v>
      </c>
      <c r="D17" s="20" t="s">
        <v>24</v>
      </c>
      <c r="E17" s="10">
        <v>2</v>
      </c>
      <c r="F17" s="47">
        <v>0</v>
      </c>
      <c r="G17" s="10">
        <v>23</v>
      </c>
      <c r="H17" s="39">
        <f t="shared" si="2"/>
        <v>0</v>
      </c>
      <c r="I17" s="61">
        <f t="shared" si="1"/>
        <v>0</v>
      </c>
      <c r="J17" s="17"/>
    </row>
    <row r="18" spans="1:10" ht="15.75" thickBot="1" x14ac:dyDescent="0.3">
      <c r="A18" s="5" t="s">
        <v>10</v>
      </c>
      <c r="B18" s="24" t="s">
        <v>20</v>
      </c>
      <c r="C18" s="22" t="s">
        <v>19</v>
      </c>
      <c r="D18" s="22" t="s">
        <v>24</v>
      </c>
      <c r="E18" s="18">
        <v>10</v>
      </c>
      <c r="F18" s="48">
        <v>0</v>
      </c>
      <c r="G18" s="18">
        <v>23</v>
      </c>
      <c r="H18" s="41">
        <f t="shared" si="2"/>
        <v>0</v>
      </c>
      <c r="I18" s="62">
        <f t="shared" si="1"/>
        <v>0</v>
      </c>
      <c r="J18" s="14"/>
    </row>
    <row r="19" spans="1:10" s="35" customFormat="1" ht="15.75" thickBot="1" x14ac:dyDescent="0.3">
      <c r="A19" s="49"/>
      <c r="B19" s="49"/>
      <c r="C19" s="49"/>
      <c r="D19" s="49"/>
      <c r="E19" s="49"/>
      <c r="F19" s="49"/>
      <c r="G19" s="49" t="s">
        <v>37</v>
      </c>
      <c r="H19" s="64">
        <f t="shared" ref="H19" si="3">SUM(H6:H18)</f>
        <v>0</v>
      </c>
      <c r="I19" s="63">
        <f>SUM(I6:I18)</f>
        <v>0</v>
      </c>
    </row>
    <row r="20" spans="1:10" s="35" customFormat="1" x14ac:dyDescent="0.25">
      <c r="A20" s="49"/>
      <c r="B20" s="49"/>
      <c r="C20" s="49"/>
      <c r="D20" s="49"/>
      <c r="E20" s="49"/>
      <c r="F20" s="49"/>
      <c r="G20" s="66" t="s">
        <v>39</v>
      </c>
      <c r="H20" s="67">
        <f>I19-H19</f>
        <v>0</v>
      </c>
      <c r="I20" s="65"/>
    </row>
    <row r="21" spans="1:10" ht="30" customHeight="1" x14ac:dyDescent="0.25">
      <c r="A21" s="68" t="s">
        <v>31</v>
      </c>
      <c r="B21" s="68"/>
      <c r="C21" s="68"/>
      <c r="D21" s="68"/>
      <c r="E21" s="68"/>
      <c r="F21" s="68"/>
      <c r="G21" s="68"/>
      <c r="H21" s="68"/>
      <c r="I21" s="68"/>
    </row>
    <row r="22" spans="1:10" ht="15" customHeight="1" x14ac:dyDescent="0.25">
      <c r="A22" s="7"/>
      <c r="B22" s="1"/>
      <c r="C22" s="1"/>
      <c r="D22" s="8"/>
      <c r="E22" s="1"/>
      <c r="F22" s="50"/>
      <c r="G22" s="1"/>
      <c r="H22" s="40"/>
      <c r="I22" s="40"/>
    </row>
  </sheetData>
  <sortState xmlns:xlrd2="http://schemas.microsoft.com/office/spreadsheetml/2017/richdata2" ref="A6:L18">
    <sortCondition ref="C6:C18"/>
  </sortState>
  <mergeCells count="2">
    <mergeCell ref="A21:I21"/>
    <mergeCell ref="H1:I2"/>
  </mergeCells>
  <phoneticPr fontId="7" type="noConversion"/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CZ.IV Wkłady</vt:lpstr>
      <vt:lpstr>'CZ.IV Wkłady'!Obszar_wydruku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Pisarczyk Anna</dc:creator>
  <cp:lastModifiedBy>Spóz-Byrska Katarzyna</cp:lastModifiedBy>
  <cp:lastPrinted>2024-10-07T07:46:50Z</cp:lastPrinted>
  <dcterms:created xsi:type="dcterms:W3CDTF">2015-06-05T18:19:34Z</dcterms:created>
  <dcterms:modified xsi:type="dcterms:W3CDTF">2024-10-31T12:07:56Z</dcterms:modified>
</cp:coreProperties>
</file>